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F115" i="1"/>
  <c r="G115" i="1"/>
  <c r="H115" i="1"/>
  <c r="H122" i="1"/>
  <c r="G122" i="1"/>
  <c r="F122" i="1"/>
  <c r="E122" i="1"/>
  <c r="E119" i="1" s="1"/>
  <c r="H121" i="1"/>
  <c r="G121" i="1"/>
  <c r="F121" i="1"/>
  <c r="E121" i="1"/>
  <c r="H119" i="1"/>
  <c r="G119" i="1"/>
  <c r="F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<sst xmlns="http://schemas.openxmlformats.org/spreadsheetml/2006/main" count="210" uniqueCount="208">
  <si>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</si>
  <si>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</si>
  <si>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</si>
  <si>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</si>
  <si>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</si>
  <si>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</si>
  <si>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</si>
  <si>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</si>
  <si>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</si>
  <si>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</si>
  <si>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</si>
  <si>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</si>
  <si>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</si>
  <si>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</si>
  <si>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</si>
  <si>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</si>
  <si>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</si>
  <si>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</si>
  <si>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</si>
  <si>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</si>
  <si>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</si>
  <si>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</si>
  <si>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</si>
  <si>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</si>
  <si>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</si>
  <si>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</si>
  <si>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</si>
  <si>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</si>
  <si>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</si>
  <si>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</si>
  <si>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</si>
  <si>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</si>
  <si>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</si>
  <si>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</si>
  <si>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</si>
  <si>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</si>
  <si>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</si>
  <si>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</si>
  <si>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</si>
  <si>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</si>
  <si>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</si>
  <si>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</si>
  <si>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</si>
  <si>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</si>
  <si>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</si>
  <si>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</si>
  <si>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</si>
  <si>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</si>
  <si>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</si>
  <si>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</si>
  <si>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</si>
  <si>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</si>
  <si>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</si>
  <si>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</si>
  <si>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</si>
  <si>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</si>
  <si>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</si>
  <si>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</si>
  <si>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</si>
  <si>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</si>
  <si>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</si>
  <si>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</si>
  <si>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</si>
  <si>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</si>
  <si>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</si>
  <si>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</si>
  <si>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</si>
  <si>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</si>
  <si>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</si>
  <si>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</si>
  <si>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</si>
  <si>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</si>
  <si>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</si>
  <si>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</si>
  <si>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</si>
  <si>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</si>
  <si>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</si>
  <si>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</si>
  <si>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</si>
  <si>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</si>
  <si>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</si>
  <si>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</si>
  <si>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</si>
  <si>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</si>
  <si>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</si>
  <si>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</si>
  <si>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</si>
  <si>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</si>
  <si>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</si>
  <si>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</si>
  <si>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</si>
  <si>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</si>
  <si>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</si>
  <si>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</si>
  <si>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</si>
  <si>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</si>
  <si>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</si>
  <si>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</si>
  <si>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</si>
  <si>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</si>
  <si>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</si>
  <si>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</si>
  <si>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</si>
  <si>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</si>
  <si>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</si>
  <si>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</si>
  <si>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</si>
  <si>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</si>
  <si>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</si>
  <si>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</si>
  <si>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</si>
  <si>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</si>
  <si>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</si>
  <si>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</si>
  <si>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</si>
  <si>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</si>
  <si>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</si>
  <si>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</si>
  <si>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</si>
  <si>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</si>
  <si>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</si>
  <si>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</si>
  <si>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</si>
  <si>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</si>
  <si>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</si>
  <si>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</si>
  <si>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</si>
  <si>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</si>
  <si>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</si>
  <si>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</si>
  <si>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</si>
  <si>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</si>
  <si>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</si>
  <si>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</si>
  <si>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</si>
  <si>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</si>
  <si>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</si>
  <si>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</si>
  <si>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</si>
  <si>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</si>
  <si>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</si>
  <si>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</si>
  <si>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</si>
  <si>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</si>
  <si>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</si>
  <si>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</si>
  <si>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</si>
  <si>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</si>
  <si>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</si>
  <si>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</si>
  <si>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</si>
  <si>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</si>
  <si>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</si>
  <si>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</si>
  <si>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</si>
  <si>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</si>
  <si>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</si>
  <si>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</si>
  <si>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</si>
  <si>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</si>
  <si>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</si>
  <si>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</si>
  <si>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</si>
  <si>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</si>
  <si>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</si>
  <si>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</si>
  <si>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</si>
  <si>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</si>
  <si>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</si>
  <si>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</si>
  <si>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</si>
  <si>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</si>
  <si>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</si>
  <si>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</si>
  <si>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</si>
  <si>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</si>
  <si>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</si>
  <si>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</si>
  <si>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</si>
  <si>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</si>
  <si>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</si>
  <si>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</si>
  <si>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</si>
  <si>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</si>
  <si>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</si>
  <si>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</si>
  <si>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</si>
  <si>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</si>
  <si>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</si>
  <si>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</si>
  <si>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</si>
  <si>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</si>
  <si>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</si>
  <si>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</si>
  <si>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</si>
  <si>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</si>
  <si>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</si>
  <si>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</si>
  <si>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</si>
  <si>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</si>
  <si>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</si>
  <si>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</si>
  <si>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</si>
  <si>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</si>
  <si>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</si>
  <si>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</si>
  <si>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المتكاملة للتأجير التمويلي</t>
  </si>
  <si>
    <t>COMPREHENSIVE LEASING COMPANY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</si>
</sst>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H115" sqref="E115:H115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10" width="9" style="4"/>
    <col min="19" max="49" width="9" style="4"/>
    <col min="50" max="16384" width="9" style="5"/>
  </cols>
  <sheetData>
    <row r="2" spans="4:9" ht="15.75">
      <c r="D2" s="1" t="s">
        <v>207</v>
      </c>
      <c r="E2" s="2"/>
      <c r="G2" s="1">
        <v>131264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2.13</v>
      </c>
      <c r="F6" s="13">
        <v>1.99</v>
      </c>
      <c r="G6" s="13">
        <v>2.87</v>
      </c>
      <c r="H6" s="13">
        <v>2.84</v>
      </c>
      <c r="I6" s="14" t="s">
        <v>5</v>
      </c>
    </row>
    <row r="7" spans="4:9" ht="15.75">
      <c r="D7" s="12" t="s">
        <v>6</v>
      </c>
      <c r="E7" s="15">
        <v>806.5</v>
      </c>
      <c r="F7" s="15">
        <v>163423.53</v>
      </c>
      <c r="G7" s="15">
        <v>53255.05</v>
      </c>
      <c r="H7" s="15">
        <v>52739</v>
      </c>
      <c r="I7" s="14" t="s">
        <v>7</v>
      </c>
    </row>
    <row r="8" spans="4:9" ht="15.75">
      <c r="D8" s="12" t="s">
        <v>8</v>
      </c>
      <c r="E8" s="15">
        <v>500</v>
      </c>
      <c r="F8" s="15">
        <v>78293</v>
      </c>
      <c r="G8" s="15">
        <v>18545</v>
      </c>
      <c r="H8" s="15">
        <v>18900</v>
      </c>
      <c r="I8" s="14" t="s">
        <v>9</v>
      </c>
    </row>
    <row r="9" spans="4:9" ht="15.75">
      <c r="D9" s="12" t="s">
        <v>10</v>
      </c>
      <c r="E9" s="15">
        <v>10</v>
      </c>
      <c r="F9" s="15">
        <v>49</v>
      </c>
      <c r="G9" s="15">
        <v>14</v>
      </c>
      <c r="H9" s="15">
        <v>20</v>
      </c>
      <c r="I9" s="14" t="s">
        <v>11</v>
      </c>
    </row>
    <row r="10" spans="4:9" ht="15.75">
      <c r="D10" s="12" t="s">
        <v>12</v>
      </c>
      <c r="E10" s="15">
        <v>10000000</v>
      </c>
      <c r="F10" s="15">
        <v>10000000</v>
      </c>
      <c r="G10" s="15">
        <v>7000000</v>
      </c>
      <c r="H10" s="15">
        <v>7000000</v>
      </c>
      <c r="I10" s="14" t="s">
        <v>13</v>
      </c>
    </row>
    <row r="11" spans="4:9" ht="15.75">
      <c r="D11" s="12" t="s">
        <v>14</v>
      </c>
      <c r="E11" s="15">
        <v>21300000</v>
      </c>
      <c r="F11" s="15">
        <v>19900000</v>
      </c>
      <c r="G11" s="15">
        <v>20090000</v>
      </c>
      <c r="H11" s="15">
        <v>19880000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195936</v>
      </c>
      <c r="F16" s="24">
        <v>296470</v>
      </c>
      <c r="G16" s="24">
        <v>201359</v>
      </c>
      <c r="H16" s="24">
        <v>426962</v>
      </c>
      <c r="I16" s="11" t="s">
        <v>21</v>
      </c>
    </row>
    <row r="17" spans="4:9" ht="15.75">
      <c r="D17" s="12" t="s">
        <v>22</v>
      </c>
      <c r="E17" s="25">
        <v>0</v>
      </c>
      <c r="F17" s="25">
        <v>0</v>
      </c>
      <c r="G17" s="25">
        <v>11912227</v>
      </c>
      <c r="H17" s="25">
        <v>11422853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44854289</v>
      </c>
      <c r="F20" s="25">
        <v>37269772</v>
      </c>
      <c r="G20" s="25">
        <v>20584358</v>
      </c>
      <c r="H20" s="25">
        <v>15730434</v>
      </c>
      <c r="I20" s="14" t="s">
        <v>29</v>
      </c>
    </row>
    <row r="21" spans="4:9" ht="15.75">
      <c r="D21" s="26" t="s">
        <v>30</v>
      </c>
      <c r="E21" s="25">
        <v>0</v>
      </c>
      <c r="F21" s="25">
        <v>0</v>
      </c>
      <c r="G21" s="25">
        <v>0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45458487</v>
      </c>
      <c r="F23" s="25">
        <v>37731357</v>
      </c>
      <c r="G23" s="25">
        <v>32879365</v>
      </c>
      <c r="H23" s="25">
        <v>27801179</v>
      </c>
      <c r="I23" s="14" t="s">
        <v>35</v>
      </c>
    </row>
    <row r="24" spans="4:9" ht="15.75">
      <c r="D24" s="12" t="s">
        <v>36</v>
      </c>
      <c r="E24" s="25">
        <v>41028511</v>
      </c>
      <c r="F24" s="25">
        <v>38751016</v>
      </c>
      <c r="G24" s="25">
        <v>26236936</v>
      </c>
      <c r="H24" s="25">
        <v>14594237</v>
      </c>
      <c r="I24" s="14" t="s">
        <v>37</v>
      </c>
    </row>
    <row r="25" spans="4:9" ht="15.75">
      <c r="D25" s="12" t="s">
        <v>38</v>
      </c>
      <c r="E25" s="25">
        <v>1380372</v>
      </c>
      <c r="F25" s="25">
        <v>1355520</v>
      </c>
      <c r="G25" s="25">
        <v>895100</v>
      </c>
      <c r="H25" s="25">
        <v>201765</v>
      </c>
      <c r="I25" s="14" t="s">
        <v>39</v>
      </c>
    </row>
    <row r="26" spans="4:9" ht="15.75">
      <c r="D26" s="12" t="s">
        <v>40</v>
      </c>
      <c r="E26" s="25">
        <v>1541495</v>
      </c>
      <c r="F26" s="25">
        <v>1541495</v>
      </c>
      <c r="G26" s="25">
        <v>1541495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2921867</v>
      </c>
      <c r="F28" s="25">
        <v>2897015</v>
      </c>
      <c r="G28" s="25">
        <v>2436595</v>
      </c>
      <c r="H28" s="25">
        <v>201765</v>
      </c>
      <c r="I28" s="14" t="s">
        <v>45</v>
      </c>
    </row>
    <row r="29" spans="4:9" ht="15.75">
      <c r="D29" s="12" t="s">
        <v>46</v>
      </c>
      <c r="E29" s="25">
        <v>2449125</v>
      </c>
      <c r="F29" s="25">
        <v>772916</v>
      </c>
      <c r="G29" s="25">
        <v>7408443</v>
      </c>
      <c r="H29" s="25">
        <v>11949515</v>
      </c>
      <c r="I29" s="14" t="s">
        <v>47</v>
      </c>
    </row>
    <row r="30" spans="4:9" ht="15.75">
      <c r="D30" s="27" t="s">
        <v>48</v>
      </c>
      <c r="E30" s="28">
        <v>91857990</v>
      </c>
      <c r="F30" s="28">
        <v>80152304</v>
      </c>
      <c r="G30" s="28">
        <v>68961339</v>
      </c>
      <c r="H30" s="28">
        <v>54546696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811808</v>
      </c>
      <c r="F35" s="24">
        <v>305998</v>
      </c>
      <c r="G35" s="24">
        <v>382702</v>
      </c>
      <c r="H35" s="24">
        <v>186215</v>
      </c>
      <c r="I35" s="11" t="s">
        <v>55</v>
      </c>
    </row>
    <row r="36" spans="4:9" ht="15.75">
      <c r="D36" s="12" t="s">
        <v>56</v>
      </c>
      <c r="E36" s="25">
        <v>10573666</v>
      </c>
      <c r="F36" s="25">
        <v>10982448</v>
      </c>
      <c r="G36" s="25">
        <v>9813628</v>
      </c>
      <c r="H36" s="25">
        <v>7877094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27387068</v>
      </c>
      <c r="F38" s="25">
        <v>23765135</v>
      </c>
      <c r="G38" s="25">
        <v>22199701</v>
      </c>
      <c r="H38" s="25">
        <v>17542336</v>
      </c>
      <c r="I38" s="14" t="s">
        <v>61</v>
      </c>
    </row>
    <row r="39" spans="4:9" ht="15.75">
      <c r="D39" s="12" t="s">
        <v>62</v>
      </c>
      <c r="E39" s="25">
        <v>40990411</v>
      </c>
      <c r="F39" s="25">
        <v>37083866</v>
      </c>
      <c r="G39" s="25">
        <v>34020571</v>
      </c>
      <c r="H39" s="25">
        <v>26978642</v>
      </c>
      <c r="I39" s="14" t="s">
        <v>63</v>
      </c>
    </row>
    <row r="40" spans="4:9" ht="15.75">
      <c r="D40" s="12" t="s">
        <v>64</v>
      </c>
      <c r="E40" s="25">
        <v>32310280</v>
      </c>
      <c r="F40" s="25">
        <v>26924062</v>
      </c>
      <c r="G40" s="25">
        <v>21041013</v>
      </c>
      <c r="H40" s="25">
        <v>15137230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412194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73712885</v>
      </c>
      <c r="F43" s="28">
        <v>64007928</v>
      </c>
      <c r="G43" s="28">
        <v>55061584</v>
      </c>
      <c r="H43" s="28">
        <v>42115872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10000000</v>
      </c>
      <c r="F46" s="24">
        <v>10000000</v>
      </c>
      <c r="G46" s="24">
        <v>7000000</v>
      </c>
      <c r="H46" s="24">
        <v>7000000</v>
      </c>
      <c r="I46" s="11" t="s">
        <v>75</v>
      </c>
    </row>
    <row r="47" spans="4:9" ht="15.75">
      <c r="D47" s="12" t="s">
        <v>76</v>
      </c>
      <c r="E47" s="25">
        <v>10000000</v>
      </c>
      <c r="F47" s="25">
        <v>10000000</v>
      </c>
      <c r="G47" s="25">
        <v>7000000</v>
      </c>
      <c r="H47" s="25">
        <v>7000000</v>
      </c>
      <c r="I47" s="14" t="s">
        <v>77</v>
      </c>
    </row>
    <row r="48" spans="4:9" ht="15.75">
      <c r="D48" s="12" t="s">
        <v>78</v>
      </c>
      <c r="E48" s="25">
        <v>10000000</v>
      </c>
      <c r="F48" s="25">
        <v>10000000</v>
      </c>
      <c r="G48" s="25">
        <v>7000000</v>
      </c>
      <c r="H48" s="25">
        <v>7000000</v>
      </c>
      <c r="I48" s="14" t="s">
        <v>79</v>
      </c>
    </row>
    <row r="49" spans="4:9" ht="15.75">
      <c r="D49" s="12" t="s">
        <v>80</v>
      </c>
      <c r="E49" s="25">
        <v>2500000</v>
      </c>
      <c r="F49" s="25">
        <v>2243102</v>
      </c>
      <c r="G49" s="25">
        <v>1750000</v>
      </c>
      <c r="H49" s="25">
        <v>1750000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21549</v>
      </c>
      <c r="H50" s="25">
        <v>21549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2400000</v>
      </c>
      <c r="F56" s="25">
        <v>2200000</v>
      </c>
      <c r="G56" s="25">
        <v>1540000</v>
      </c>
      <c r="H56" s="25">
        <v>1260000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3245105</v>
      </c>
      <c r="F59" s="25">
        <v>1701274</v>
      </c>
      <c r="G59" s="25">
        <v>3588206</v>
      </c>
      <c r="H59" s="25">
        <v>2399275</v>
      </c>
      <c r="I59" s="14" t="s">
        <v>95</v>
      </c>
    </row>
    <row r="60" spans="4:9" ht="15.75">
      <c r="D60" s="12" t="s">
        <v>96</v>
      </c>
      <c r="E60" s="25">
        <v>18145105</v>
      </c>
      <c r="F60" s="25">
        <v>16144376</v>
      </c>
      <c r="G60" s="25">
        <v>13899755</v>
      </c>
      <c r="H60" s="25">
        <v>12430824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91857990</v>
      </c>
      <c r="F62" s="28">
        <v>80152304</v>
      </c>
      <c r="G62" s="28">
        <v>68961339</v>
      </c>
      <c r="H62" s="28">
        <v>54546696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13812368</v>
      </c>
      <c r="F66" s="24">
        <v>11747863</v>
      </c>
      <c r="G66" s="24">
        <v>8711692</v>
      </c>
      <c r="H66" s="24">
        <v>7094720</v>
      </c>
      <c r="I66" s="11" t="s">
        <v>103</v>
      </c>
    </row>
    <row r="67" spans="4:9" ht="15.75">
      <c r="D67" s="12" t="s">
        <v>104</v>
      </c>
      <c r="E67" s="25">
        <v>0</v>
      </c>
      <c r="F67" s="25">
        <v>0</v>
      </c>
      <c r="G67" s="25">
        <v>0</v>
      </c>
      <c r="H67" s="25">
        <v>0</v>
      </c>
      <c r="I67" s="14" t="s">
        <v>105</v>
      </c>
    </row>
    <row r="68" spans="4:9" ht="15.75">
      <c r="D68" s="12" t="s">
        <v>106</v>
      </c>
      <c r="E68" s="25">
        <v>13812368</v>
      </c>
      <c r="F68" s="25">
        <v>11747863</v>
      </c>
      <c r="G68" s="25">
        <v>8711692</v>
      </c>
      <c r="H68" s="25">
        <v>7094720</v>
      </c>
      <c r="I68" s="14" t="s">
        <v>107</v>
      </c>
    </row>
    <row r="69" spans="4:9" ht="15.75">
      <c r="D69" s="12" t="s">
        <v>108</v>
      </c>
      <c r="E69" s="25">
        <v>1701745</v>
      </c>
      <c r="F69" s="25">
        <v>1539792</v>
      </c>
      <c r="G69" s="25">
        <v>1970121</v>
      </c>
      <c r="H69" s="25">
        <v>1633678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277400</v>
      </c>
      <c r="F71" s="25">
        <v>147405</v>
      </c>
      <c r="G71" s="25">
        <v>138206</v>
      </c>
      <c r="H71" s="25">
        <v>119214</v>
      </c>
      <c r="I71" s="14" t="s">
        <v>113</v>
      </c>
    </row>
    <row r="72" spans="4:9" ht="15.75">
      <c r="D72" s="12" t="s">
        <v>114</v>
      </c>
      <c r="E72" s="25">
        <v>698162</v>
      </c>
      <c r="F72" s="25">
        <v>454158</v>
      </c>
      <c r="G72" s="25">
        <v>0</v>
      </c>
      <c r="H72" s="25">
        <v>0</v>
      </c>
      <c r="I72" s="14" t="s">
        <v>115</v>
      </c>
    </row>
    <row r="73" spans="4:9" ht="15.75">
      <c r="D73" s="12" t="s">
        <v>116</v>
      </c>
      <c r="E73" s="25">
        <v>11412461</v>
      </c>
      <c r="F73" s="25">
        <v>9753913</v>
      </c>
      <c r="G73" s="25">
        <v>6741571</v>
      </c>
      <c r="H73" s="25">
        <v>5461042</v>
      </c>
      <c r="I73" s="14" t="s">
        <v>117</v>
      </c>
    </row>
    <row r="74" spans="4:9" ht="15.75">
      <c r="D74" s="12" t="s">
        <v>118</v>
      </c>
      <c r="E74" s="25">
        <v>245620</v>
      </c>
      <c r="F74" s="25">
        <v>215778</v>
      </c>
      <c r="G74" s="25">
        <v>293506</v>
      </c>
      <c r="H74" s="25">
        <v>270740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11658081</v>
      </c>
      <c r="F76" s="25">
        <v>9969691</v>
      </c>
      <c r="G76" s="25">
        <v>7035077</v>
      </c>
      <c r="H76" s="25">
        <v>5731782</v>
      </c>
      <c r="I76" s="14" t="s">
        <v>123</v>
      </c>
    </row>
    <row r="77" spans="4:9" ht="15.75">
      <c r="D77" s="12" t="s">
        <v>124</v>
      </c>
      <c r="E77" s="25">
        <v>6001558</v>
      </c>
      <c r="F77" s="25">
        <v>5006667</v>
      </c>
      <c r="G77" s="25">
        <v>3482598</v>
      </c>
      <c r="H77" s="25">
        <v>2828916</v>
      </c>
      <c r="I77" s="14" t="s">
        <v>125</v>
      </c>
    </row>
    <row r="78" spans="4:9" ht="15.75">
      <c r="D78" s="12" t="s">
        <v>126</v>
      </c>
      <c r="E78" s="25">
        <v>5656523</v>
      </c>
      <c r="F78" s="25">
        <v>4963024</v>
      </c>
      <c r="G78" s="25">
        <v>3552479</v>
      </c>
      <c r="H78" s="25">
        <v>2902866</v>
      </c>
      <c r="I78" s="42" t="s">
        <v>127</v>
      </c>
    </row>
    <row r="79" spans="4:9" ht="15.75">
      <c r="D79" s="12" t="s">
        <v>128</v>
      </c>
      <c r="E79" s="25">
        <v>1430794</v>
      </c>
      <c r="F79" s="25">
        <v>1146403</v>
      </c>
      <c r="G79" s="25">
        <v>805548</v>
      </c>
      <c r="H79" s="25">
        <v>603018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25000</v>
      </c>
      <c r="F82" s="25">
        <v>32000</v>
      </c>
      <c r="G82" s="25">
        <v>18000</v>
      </c>
      <c r="H82" s="25">
        <v>18000</v>
      </c>
      <c r="I82" s="42" t="s">
        <v>135</v>
      </c>
    </row>
    <row r="83" spans="4:9" ht="15.75">
      <c r="D83" s="12" t="s">
        <v>136</v>
      </c>
      <c r="E83" s="25">
        <v>4200729</v>
      </c>
      <c r="F83" s="25">
        <v>3784621</v>
      </c>
      <c r="G83" s="25">
        <v>2728931</v>
      </c>
      <c r="H83" s="25">
        <v>2281848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4200729</v>
      </c>
      <c r="F85" s="28">
        <v>3784621</v>
      </c>
      <c r="G85" s="28">
        <v>2728931</v>
      </c>
      <c r="H85" s="28">
        <v>2281848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-10685978</v>
      </c>
      <c r="F89" s="24">
        <v>-9612269</v>
      </c>
      <c r="G89" s="24">
        <v>-7450132</v>
      </c>
      <c r="H89" s="24">
        <v>-5388635</v>
      </c>
      <c r="I89" s="11" t="s">
        <v>143</v>
      </c>
    </row>
    <row r="90" spans="4:9" ht="15.75">
      <c r="D90" s="12" t="s">
        <v>144</v>
      </c>
      <c r="E90" s="25">
        <v>-538658</v>
      </c>
      <c r="F90" s="25">
        <v>-1316653</v>
      </c>
      <c r="G90" s="25">
        <v>-7480366</v>
      </c>
      <c r="H90" s="25">
        <v>-2517159</v>
      </c>
      <c r="I90" s="14" t="s">
        <v>145</v>
      </c>
    </row>
    <row r="91" spans="4:9" ht="15.75">
      <c r="D91" s="12" t="s">
        <v>146</v>
      </c>
      <c r="E91" s="25">
        <v>170858</v>
      </c>
      <c r="F91" s="25">
        <v>-658872</v>
      </c>
      <c r="G91" s="25">
        <v>-500321</v>
      </c>
      <c r="H91" s="25">
        <v>-1574488</v>
      </c>
      <c r="I91" s="14" t="s">
        <v>147</v>
      </c>
    </row>
    <row r="92" spans="4:9" ht="15.75">
      <c r="D92" s="12" t="s">
        <v>148</v>
      </c>
      <c r="E92" s="25">
        <v>676048</v>
      </c>
      <c r="F92" s="25">
        <v>901816</v>
      </c>
      <c r="G92" s="25">
        <v>5818550</v>
      </c>
      <c r="H92" s="25">
        <v>2030150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-10377730</v>
      </c>
      <c r="F94" s="28">
        <v>-10685978</v>
      </c>
      <c r="G94" s="28">
        <v>-9612269</v>
      </c>
      <c r="H94" s="28">
        <v>-7450132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5.0000000000000001E-3</v>
      </c>
      <c r="F98" s="10">
        <f>+F8*100/F10</f>
        <v>0.78293000000000001</v>
      </c>
      <c r="G98" s="10">
        <f>+G8*100/G10</f>
        <v>0.2649285714285714</v>
      </c>
      <c r="H98" s="10">
        <f>+H8*100/H10</f>
        <v>0.27</v>
      </c>
      <c r="I98" s="11" t="s">
        <v>155</v>
      </c>
    </row>
    <row r="99" spans="1:10" ht="15.75">
      <c r="D99" s="12" t="s">
        <v>156</v>
      </c>
      <c r="E99" s="13">
        <f>+E85/E10</f>
        <v>0.42007290000000003</v>
      </c>
      <c r="F99" s="13">
        <f>+F85/F10</f>
        <v>0.37846210000000002</v>
      </c>
      <c r="G99" s="13">
        <f>+G85/G10</f>
        <v>0.38984728571428573</v>
      </c>
      <c r="H99" s="13">
        <f>+H85/H10</f>
        <v>0.32597828571428572</v>
      </c>
      <c r="I99" s="14" t="s">
        <v>157</v>
      </c>
    </row>
    <row r="100" spans="1:10" ht="15.75">
      <c r="D100" s="12" t="s">
        <v>158</v>
      </c>
      <c r="E100" s="13">
        <f>+E56/E10</f>
        <v>0.24</v>
      </c>
      <c r="F100" s="13">
        <f>+F56/F10</f>
        <v>0.22</v>
      </c>
      <c r="G100" s="13">
        <f>+G56/G10</f>
        <v>0.22</v>
      </c>
      <c r="H100" s="13">
        <f>+H56/H10</f>
        <v>0.18</v>
      </c>
      <c r="I100" s="14" t="s">
        <v>159</v>
      </c>
    </row>
    <row r="101" spans="1:10" ht="15.75">
      <c r="D101" s="12" t="s">
        <v>160</v>
      </c>
      <c r="E101" s="13">
        <f>+E60/E10</f>
        <v>1.8145104999999999</v>
      </c>
      <c r="F101" s="13">
        <f>+F60/F10</f>
        <v>1.6144376</v>
      </c>
      <c r="G101" s="13">
        <f>+G60/G10</f>
        <v>1.9856792857142858</v>
      </c>
      <c r="H101" s="13">
        <f>+H60/H10</f>
        <v>1.7758320000000001</v>
      </c>
      <c r="I101" s="14" t="s">
        <v>161</v>
      </c>
    </row>
    <row r="102" spans="1:10" ht="15.75">
      <c r="D102" s="12" t="s">
        <v>162</v>
      </c>
      <c r="E102" s="13">
        <f>+E11/E85</f>
        <v>5.070548469087151</v>
      </c>
      <c r="F102" s="13">
        <f>+F11/F85</f>
        <v>5.2581222796153169</v>
      </c>
      <c r="G102" s="13">
        <f>+G11/G85</f>
        <v>7.3618570788341664</v>
      </c>
      <c r="H102" s="13">
        <f>+H11/H85</f>
        <v>8.7122367484600201</v>
      </c>
      <c r="I102" s="14" t="s">
        <v>163</v>
      </c>
    </row>
    <row r="103" spans="1:10" ht="15.75">
      <c r="D103" s="12" t="s">
        <v>164</v>
      </c>
      <c r="E103" s="13">
        <f>+E56*100/E11</f>
        <v>11.267605633802816</v>
      </c>
      <c r="F103" s="13">
        <f>+F56*100/F11</f>
        <v>11.055276381909549</v>
      </c>
      <c r="G103" s="13">
        <f>+G56*100/G11</f>
        <v>7.6655052264808363</v>
      </c>
      <c r="H103" s="13">
        <f>+H56*100/H11</f>
        <v>6.3380281690140849</v>
      </c>
      <c r="I103" s="14" t="s">
        <v>165</v>
      </c>
    </row>
    <row r="104" spans="1:10" ht="15.75">
      <c r="D104" s="12" t="s">
        <v>166</v>
      </c>
      <c r="E104" s="13">
        <f>+E56*100/E85</f>
        <v>57.132940496756632</v>
      </c>
      <c r="F104" s="13">
        <f>+F56*100/F85</f>
        <v>58.129995051023606</v>
      </c>
      <c r="G104" s="13">
        <f>+G56*100/G85</f>
        <v>56.432353914408246</v>
      </c>
      <c r="H104" s="13">
        <f>+H56*100/H85</f>
        <v>55.218401926859279</v>
      </c>
      <c r="I104" s="14" t="s">
        <v>167</v>
      </c>
    </row>
    <row r="105" spans="1:10" ht="15.75">
      <c r="D105" s="16" t="s">
        <v>168</v>
      </c>
      <c r="E105" s="45">
        <f>+E11/E60</f>
        <v>1.1738703082732229</v>
      </c>
      <c r="F105" s="45">
        <f>+F11/F60</f>
        <v>1.2326273867754318</v>
      </c>
      <c r="G105" s="45">
        <f>+G11/G60</f>
        <v>1.4453492165869111</v>
      </c>
      <c r="H105" s="45">
        <f>+H11/H60</f>
        <v>1.5992503795404069</v>
      </c>
      <c r="I105" s="17" t="s">
        <v>169</v>
      </c>
    </row>
    <row r="106" spans="1:10" ht="15.75">
      <c r="D106" s="46"/>
      <c r="E106" s="47"/>
      <c r="F106" s="47"/>
      <c r="G106" s="47"/>
      <c r="H106" s="47"/>
      <c r="I106" s="48"/>
    </row>
    <row r="107" spans="1:10" ht="15.75">
      <c r="D107" s="49" t="s">
        <v>170</v>
      </c>
      <c r="E107" s="50">
        <f>+E68*100/E66</f>
        <v>100</v>
      </c>
      <c r="F107" s="50">
        <f>+F68*100/F66</f>
        <v>100</v>
      </c>
      <c r="G107" s="50">
        <f>+G68*100/G66</f>
        <v>100</v>
      </c>
      <c r="H107" s="50">
        <f>+H68*100/H66</f>
        <v>100</v>
      </c>
      <c r="I107" s="11" t="s">
        <v>171</v>
      </c>
    </row>
    <row r="108" spans="1:10" ht="15.75">
      <c r="D108" s="12" t="s">
        <v>172</v>
      </c>
      <c r="E108" s="51">
        <f>+E76*100/E66</f>
        <v>84.403202984455675</v>
      </c>
      <c r="F108" s="51">
        <f>+F76*100/F66</f>
        <v>84.863868432922658</v>
      </c>
      <c r="G108" s="51">
        <f>+G76*100/G66</f>
        <v>80.754427498125509</v>
      </c>
      <c r="H108" s="51">
        <f>+H76*100/H66</f>
        <v>80.789403951107303</v>
      </c>
      <c r="I108" s="14" t="s">
        <v>173</v>
      </c>
    </row>
    <row r="109" spans="1:10" ht="15.75">
      <c r="D109" s="12" t="s">
        <v>174</v>
      </c>
      <c r="E109" s="51">
        <f>+E83*100/E66</f>
        <v>30.412808288919031</v>
      </c>
      <c r="F109" s="51">
        <f>+F83*100/F66</f>
        <v>32.215399515639568</v>
      </c>
      <c r="G109" s="51">
        <f>+G83*100/G66</f>
        <v>31.324925169530786</v>
      </c>
      <c r="H109" s="51">
        <f>+H83*100/H66</f>
        <v>32.162622344504079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1">
        <f t="shared" ref="E110" si="0">E83*100/E30</f>
        <v>4.5730687118235442</v>
      </c>
      <c r="F110" s="51">
        <f>F83*100/F30</f>
        <v>4.7217869120767881</v>
      </c>
      <c r="G110" s="51">
        <f>G83*100/G30</f>
        <v>3.9571896943590379</v>
      </c>
      <c r="H110" s="51">
        <f>H83*100/H30</f>
        <v>4.1832927882561393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2">
        <f t="shared" ref="E111" si="1">+E85*100/E60</f>
        <v>23.150756085456656</v>
      </c>
      <c r="F111" s="52">
        <f>+F85*100/F60</f>
        <v>23.44234921188654</v>
      </c>
      <c r="G111" s="52">
        <f>+G85*100/G60</f>
        <v>19.632943170581065</v>
      </c>
      <c r="H111" s="52">
        <f>+H85*100/H60</f>
        <v>18.356369617975446</v>
      </c>
      <c r="I111" s="17" t="s">
        <v>179</v>
      </c>
      <c r="J111" s="53"/>
    </row>
    <row r="112" spans="1:10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</row>
    <row r="113" spans="1:10" ht="15.75">
      <c r="A113" s="4"/>
      <c r="B113" s="4"/>
      <c r="C113" s="4"/>
      <c r="D113" s="9" t="s">
        <v>180</v>
      </c>
      <c r="E113" s="10">
        <f>+E43*100/E30</f>
        <v>80.246568643620435</v>
      </c>
      <c r="F113" s="10">
        <f>+F43*100/F30</f>
        <v>79.857876574577318</v>
      </c>
      <c r="G113" s="10">
        <f>+G43*100/G30</f>
        <v>79.844134116943408</v>
      </c>
      <c r="H113" s="10">
        <f>+H43*100/H30</f>
        <v>77.210674685044168</v>
      </c>
      <c r="I113" s="11" t="s">
        <v>181</v>
      </c>
      <c r="J113" s="53"/>
    </row>
    <row r="114" spans="1:10" ht="15.75">
      <c r="A114" s="4"/>
      <c r="B114" s="4"/>
      <c r="C114" s="4"/>
      <c r="D114" s="12" t="s">
        <v>182</v>
      </c>
      <c r="E114" s="13">
        <f>+E60*100/E30</f>
        <v>19.753431356379558</v>
      </c>
      <c r="F114" s="13">
        <f>+F60*100/F30</f>
        <v>20.142123425422682</v>
      </c>
      <c r="G114" s="13">
        <f>+G60*100/G30</f>
        <v>20.155865883056592</v>
      </c>
      <c r="H114" s="13">
        <f>+H60*100/H30</f>
        <v>22.789325314955832</v>
      </c>
      <c r="I114" s="14" t="s">
        <v>183</v>
      </c>
      <c r="J114" s="53"/>
    </row>
    <row r="115" spans="1:10" ht="15.75">
      <c r="A115" s="4"/>
      <c r="B115" s="4"/>
      <c r="C115" s="4"/>
      <c r="D115" s="16" t="s">
        <v>184</v>
      </c>
      <c r="E115" s="45">
        <f t="shared" ref="E115:G115" si="2">+E76/E77</f>
        <v>1.9425090951382957</v>
      </c>
      <c r="F115" s="45">
        <f t="shared" si="2"/>
        <v>1.9912830232168426</v>
      </c>
      <c r="G115" s="45">
        <f t="shared" si="2"/>
        <v>2.0200657669934916</v>
      </c>
      <c r="H115" s="45">
        <f>+H76/H77</f>
        <v>2.0261407549746968</v>
      </c>
      <c r="I115" s="17" t="s">
        <v>185</v>
      </c>
      <c r="J115" s="53"/>
    </row>
    <row r="116" spans="1:10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</row>
    <row r="117" spans="1:10" ht="15.75">
      <c r="A117" s="4"/>
      <c r="B117" s="4"/>
      <c r="C117" s="4"/>
      <c r="D117" s="9" t="s">
        <v>186</v>
      </c>
      <c r="E117" s="10">
        <f>+E66/E30</f>
        <v>0.15036653861030488</v>
      </c>
      <c r="F117" s="10">
        <f>+F66/F30</f>
        <v>0.14656924896382267</v>
      </c>
      <c r="G117" s="10">
        <f>+G66/G30</f>
        <v>0.12632718746948923</v>
      </c>
      <c r="H117" s="10">
        <f>+H66/H30</f>
        <v>0.13006690634387827</v>
      </c>
      <c r="I117" s="11" t="s">
        <v>187</v>
      </c>
      <c r="J117" s="53"/>
    </row>
    <row r="118" spans="1:10" ht="15.75">
      <c r="A118" s="4"/>
      <c r="B118" s="4"/>
      <c r="C118" s="4"/>
      <c r="D118" s="12" t="s">
        <v>188</v>
      </c>
      <c r="E118" s="13">
        <f>+E66/E28</f>
        <v>4.7272404938349348</v>
      </c>
      <c r="F118" s="13">
        <f>+F66/F28</f>
        <v>4.0551612608150114</v>
      </c>
      <c r="G118" s="13">
        <f>+G66/G28</f>
        <v>3.5753549523002386</v>
      </c>
      <c r="H118" s="13">
        <f>+H66/H28</f>
        <v>35.163284018536416</v>
      </c>
      <c r="I118" s="14" t="s">
        <v>189</v>
      </c>
      <c r="J118" s="53"/>
    </row>
    <row r="119" spans="1:10" ht="15.75">
      <c r="A119" s="4"/>
      <c r="B119" s="4"/>
      <c r="C119" s="4"/>
      <c r="D119" s="16" t="s">
        <v>190</v>
      </c>
      <c r="E119" s="45">
        <f>+E66/E122</f>
        <v>3.0913458052190697</v>
      </c>
      <c r="F119" s="45">
        <f>+F66/F122</f>
        <v>18.143669950624798</v>
      </c>
      <c r="G119" s="45">
        <f>+G66/G122</f>
        <v>-7.6337593738553773</v>
      </c>
      <c r="H119" s="45">
        <f>+H66/H122</f>
        <v>8.6254113796704583</v>
      </c>
      <c r="I119" s="17" t="s">
        <v>191</v>
      </c>
      <c r="J119" s="53"/>
    </row>
    <row r="120" spans="1:10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</row>
    <row r="121" spans="1:10" ht="15.75">
      <c r="A121" s="4"/>
      <c r="B121" s="4"/>
      <c r="C121" s="4"/>
      <c r="D121" s="9" t="s">
        <v>192</v>
      </c>
      <c r="E121" s="57">
        <f>+E23/E39</f>
        <v>1.1090029568134849</v>
      </c>
      <c r="F121" s="57">
        <f>+F23/F39</f>
        <v>1.0174601806618544</v>
      </c>
      <c r="G121" s="57">
        <f>+G23/G39</f>
        <v>0.96645541310873351</v>
      </c>
      <c r="H121" s="57">
        <f>+H23/H39</f>
        <v>1.0304884508271395</v>
      </c>
      <c r="I121" s="11" t="s">
        <v>193</v>
      </c>
      <c r="J121" s="53"/>
    </row>
    <row r="122" spans="1:10" ht="15.75">
      <c r="A122" s="4"/>
      <c r="B122" s="4"/>
      <c r="C122" s="4"/>
      <c r="D122" s="16" t="s">
        <v>194</v>
      </c>
      <c r="E122" s="28">
        <f>+E23-E39</f>
        <v>4468076</v>
      </c>
      <c r="F122" s="28">
        <f>+F23-F39</f>
        <v>647491</v>
      </c>
      <c r="G122" s="28">
        <f>+G23-G39</f>
        <v>-1141206</v>
      </c>
      <c r="H122" s="28">
        <f>+H23-H39</f>
        <v>822537</v>
      </c>
      <c r="I122" s="17" t="s">
        <v>195</v>
      </c>
      <c r="J122" s="53"/>
    </row>
    <row r="123" spans="1:10" ht="15.75">
      <c r="A123" s="4"/>
      <c r="B123" s="4"/>
      <c r="C123" s="4"/>
      <c r="D123" s="18"/>
      <c r="I123" s="22"/>
      <c r="J123" s="53"/>
    </row>
    <row r="124" spans="1:10" ht="15.75">
      <c r="A124" s="4"/>
      <c r="B124" s="4"/>
      <c r="C124" s="4"/>
      <c r="D124" s="18"/>
      <c r="I124" s="59"/>
      <c r="J124" s="53"/>
    </row>
    <row r="125" spans="1:10" ht="15.75">
      <c r="D125" s="18"/>
      <c r="I125" s="59"/>
    </row>
    <row r="126" spans="1:10" ht="15.75">
      <c r="D126" s="18"/>
      <c r="I126" s="59"/>
    </row>
    <row r="127" spans="1:10" ht="15.75">
      <c r="D127" s="18"/>
      <c r="I127" s="22"/>
    </row>
    <row r="128" spans="1:10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2020-10-27T09:31:31Z</dcterms:modified>
</cp:coreProperties>
</file>